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Архив решений\6-й созыв\56-внеочередная сессия\На сайт, в прокуратуру\О внесении изменений в решение Совета депутатов МО «Кабанский район» «О бюджете МО «Кабанский район»\"/>
    </mc:Choice>
  </mc:AlternateContent>
  <xr:revisionPtr revIDLastSave="0" documentId="13_ncr:1_{4A4DE011-B820-4B4E-B4BE-1F3AC5DE74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C28" i="1" s="1"/>
  <c r="C25" i="1" l="1"/>
  <c r="C30" i="1" s="1"/>
  <c r="C22" i="1" l="1"/>
  <c r="C33" i="1" l="1"/>
  <c r="C35" i="1" l="1"/>
  <c r="C29" i="1"/>
  <c r="C24" i="1"/>
  <c r="C21" i="1" s="1"/>
  <c r="C27" i="1" l="1"/>
  <c r="C26" i="1" s="1"/>
  <c r="C32" i="1"/>
  <c r="C31" i="1" s="1"/>
  <c r="C20" i="1"/>
  <c r="C37" i="1" l="1"/>
</calcChain>
</file>

<file path=xl/sharedStrings.xml><?xml version="1.0" encoding="utf-8"?>
<sst xmlns="http://schemas.openxmlformats.org/spreadsheetml/2006/main" count="52" uniqueCount="51">
  <si>
    <t>к Решению Совета депутатов МО "Кабанский район"</t>
  </si>
  <si>
    <t>(тыс. рублей)</t>
  </si>
  <si>
    <t>Код</t>
  </si>
  <si>
    <t>Наименование</t>
  </si>
  <si>
    <t>Сумма</t>
  </si>
  <si>
    <t>000 01 03 00 00 00 0000 000</t>
  </si>
  <si>
    <t xml:space="preserve">Бюджетные кредиты от других бюджетов бюджетной системы Российской федерации  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</si>
  <si>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</si>
  <si>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</si>
  <si>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</si>
  <si>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</si>
  <si>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923 01 03 01 00 05 0000 810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</si>
  <si>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 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</si>
  <si>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</si>
  <si>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</si>
  <si>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</si>
  <si>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</si>
  <si>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</si>
  <si>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</si>
  <si>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</si>
  <si>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</si>
  <si>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</si>
  <si>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</si>
  <si>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000 01 06 00 00 00  0000 000</t>
  </si>
  <si>
    <t>Иные источники внутреннего финансирования дефицита бюджета</t>
  </si>
  <si>
    <t>000 01 06 05 00 00 0000 000</t>
  </si>
  <si>
    <t>Бюджетные кредиты, предоставляемые внутри страны в валюте Российской Федерации</t>
  </si>
  <si>
    <t>000 01 06 05 00 00 0000 600</t>
  </si>
  <si>
    <t xml:space="preserve">Возврат бюджетных кредитов внутри страны в валюте Российской Федерации 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</si>
  <si>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</si>
  <si>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</si>
  <si>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</si>
  <si>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</si>
  <si>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</si>
  <si>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</si>
  <si>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</si>
  <si>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</si>
  <si>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</si>
  <si>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</si>
  <si>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</si>
  <si>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"О бюджете МО "Кабанский район" на 2022 год</t>
  </si>
  <si>
    <t xml:space="preserve"> и на плановый период  2023 и 2024 годов"</t>
  </si>
  <si>
    <t>Источники финансирования дефицита местного бюджета на 2022год</t>
  </si>
  <si>
    <t>Приложение 13</t>
  </si>
  <si>
    <t>от 24.12.2021 года № 274</t>
  </si>
  <si>
    <t>"О внесении изменений в решение Совета депутатов</t>
  </si>
  <si>
    <t>муниципального образования "Кабанский район"</t>
  </si>
  <si>
    <t>"О бюджете МО Кабанский район" на 2022 год</t>
  </si>
  <si>
    <t>и на плановый период 2023 и 2024 годов"</t>
  </si>
  <si>
    <t>от 20.07.2022 года № 312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</si>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</sst>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7" fillId="0" borderId="0" applyBorder="0" applyProtection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3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3" fillId="0" borderId="3" xfId="1" applyFont="1" applyBorder="1"/>
    <xf numFmtId="0" fontId="3" fillId="0" borderId="3" xfId="1" applyFont="1" applyBorder="1" applyAlignment="1">
      <alignment horizontal="left" vertical="top" wrapText="1"/>
    </xf>
    <xf numFmtId="164" fontId="3" fillId="0" borderId="3" xfId="1" applyNumberFormat="1" applyFont="1" applyBorder="1" applyAlignment="1">
      <alignment horizontal="center"/>
    </xf>
    <xf numFmtId="0" fontId="5" fillId="0" borderId="0" xfId="0" applyFont="1"/>
    <xf numFmtId="0" fontId="1" fillId="0" borderId="3" xfId="1" applyFont="1" applyBorder="1"/>
    <xf numFmtId="0" fontId="1" fillId="0" borderId="3" xfId="1" applyFont="1" applyBorder="1" applyAlignment="1">
      <alignment horizontal="left" vertical="top" wrapText="1"/>
    </xf>
    <xf numFmtId="164" fontId="1" fillId="0" borderId="3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applyFont="1" applyBorder="1" applyAlignment="1">
      <alignment horizontal="left" vertical="top" wrapText="1"/>
    </xf>
    <xf numFmtId="164" fontId="3" fillId="0" borderId="2" xfId="1" applyNumberFormat="1" applyFont="1" applyBorder="1" applyAlignment="1">
      <alignment horizontal="center"/>
    </xf>
    <xf numFmtId="0" fontId="1" fillId="0" borderId="2" xfId="1" applyFont="1" applyBorder="1"/>
    <xf numFmtId="0" fontId="1" fillId="0" borderId="2" xfId="1" applyFont="1" applyBorder="1" applyAlignment="1">
      <alignment horizontal="left" vertical="top" wrapText="1"/>
    </xf>
    <xf numFmtId="164" fontId="1" fillId="0" borderId="2" xfId="1" applyNumberFormat="1" applyFont="1" applyBorder="1" applyAlignment="1">
      <alignment horizontal="center"/>
    </xf>
    <xf numFmtId="0" fontId="6" fillId="0" borderId="2" xfId="1" applyFont="1" applyBorder="1"/>
    <xf numFmtId="0" fontId="6" fillId="0" borderId="2" xfId="1" applyFont="1" applyBorder="1" applyAlignment="1">
      <alignment wrapText="1"/>
    </xf>
    <xf numFmtId="164" fontId="6" fillId="0" borderId="2" xfId="1" applyNumberFormat="1" applyFont="1" applyBorder="1" applyAlignment="1">
      <alignment horizontal="center"/>
    </xf>
    <xf numFmtId="0" fontId="8" fillId="0" borderId="0" xfId="2" applyFont="1"/>
    <xf numFmtId="0" fontId="8" fillId="0" borderId="4" xfId="1" applyFont="1" applyBorder="1" applyAlignment="1">
      <alignment wrapText="1"/>
    </xf>
    <xf numFmtId="164" fontId="8" fillId="0" borderId="2" xfId="1" applyNumberFormat="1" applyFont="1" applyBorder="1" applyAlignment="1">
      <alignment horizontal="center"/>
    </xf>
    <xf numFmtId="0" fontId="8" fillId="0" borderId="5" xfId="1" applyFont="1" applyBorder="1"/>
    <xf numFmtId="0" fontId="1" fillId="0" borderId="2" xfId="3" applyFont="1" applyBorder="1" applyAlignment="1">
      <alignment horizontal="left" vertical="center" wrapText="1"/>
    </xf>
    <xf numFmtId="0" fontId="8" fillId="0" borderId="2" xfId="1" applyFont="1" applyBorder="1"/>
    <xf numFmtId="0" fontId="1" fillId="0" borderId="0" xfId="3" applyFont="1"/>
    <xf numFmtId="0" fontId="8" fillId="0" borderId="6" xfId="1" applyFont="1" applyBorder="1"/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wrapText="1"/>
    </xf>
    <xf numFmtId="164" fontId="8" fillId="0" borderId="7" xfId="1" applyNumberFormat="1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</cellXfs>
  <cellStyles count="4">
    <cellStyle name="Excel Built-in Normal" xfId="2" xr:uid="{00000000-0005-0000-0000-000000000000}"/>
    <cellStyle name="Обычный" xfId="0" builtinId="0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5"/>
  <sheetViews>
    <sheetView tabSelected="1" topLeftCell="A37" workbookViewId="0">
      <selection activeCell="Q15" sqref="Q15"/>
    </sheetView>
  </sheetViews>
  <sheetFormatPr defaultRowHeight="15.75" x14ac:dyDescent="0.25"/>
  <cols>
    <col min="1" max="1" width="31.5703125" style="1" customWidth="1"/>
    <col min="2" max="2" width="57.5703125" style="1" customWidth="1"/>
    <col min="3" max="3" width="16" style="1" customWidth="1"/>
    <col min="4" max="247" width="9.140625" style="1"/>
    <col min="248" max="248" width="31.5703125" style="1" customWidth="1"/>
    <col min="249" max="249" width="57.5703125" style="1" customWidth="1"/>
    <col min="250" max="250" width="16.85546875" style="1" customWidth="1"/>
    <col min="251" max="503" width="9.140625" style="1"/>
    <col min="504" max="504" width="31.5703125" style="1" customWidth="1"/>
    <col min="505" max="505" width="57.5703125" style="1" customWidth="1"/>
    <col min="506" max="506" width="16.85546875" style="1" customWidth="1"/>
    <col min="507" max="759" width="9.140625" style="1"/>
    <col min="760" max="760" width="31.5703125" style="1" customWidth="1"/>
    <col min="761" max="761" width="57.5703125" style="1" customWidth="1"/>
    <col min="762" max="762" width="16.85546875" style="1" customWidth="1"/>
    <col min="763" max="1015" width="9.140625" style="1"/>
    <col min="1016" max="1016" width="31.5703125" style="1" customWidth="1"/>
    <col min="1017" max="1017" width="57.5703125" style="1" customWidth="1"/>
    <col min="1018" max="1018" width="16.85546875" style="1" customWidth="1"/>
    <col min="1019" max="1271" width="9.140625" style="1"/>
    <col min="1272" max="1272" width="31.5703125" style="1" customWidth="1"/>
    <col min="1273" max="1273" width="57.5703125" style="1" customWidth="1"/>
    <col min="1274" max="1274" width="16.85546875" style="1" customWidth="1"/>
    <col min="1275" max="1527" width="9.140625" style="1"/>
    <col min="1528" max="1528" width="31.5703125" style="1" customWidth="1"/>
    <col min="1529" max="1529" width="57.5703125" style="1" customWidth="1"/>
    <col min="1530" max="1530" width="16.85546875" style="1" customWidth="1"/>
    <col min="1531" max="1783" width="9.140625" style="1"/>
    <col min="1784" max="1784" width="31.5703125" style="1" customWidth="1"/>
    <col min="1785" max="1785" width="57.5703125" style="1" customWidth="1"/>
    <col min="1786" max="1786" width="16.85546875" style="1" customWidth="1"/>
    <col min="1787" max="2039" width="9.140625" style="1"/>
    <col min="2040" max="2040" width="31.5703125" style="1" customWidth="1"/>
    <col min="2041" max="2041" width="57.5703125" style="1" customWidth="1"/>
    <col min="2042" max="2042" width="16.85546875" style="1" customWidth="1"/>
    <col min="2043" max="2295" width="9.140625" style="1"/>
    <col min="2296" max="2296" width="31.5703125" style="1" customWidth="1"/>
    <col min="2297" max="2297" width="57.5703125" style="1" customWidth="1"/>
    <col min="2298" max="2298" width="16.85546875" style="1" customWidth="1"/>
    <col min="2299" max="2551" width="9.140625" style="1"/>
    <col min="2552" max="2552" width="31.5703125" style="1" customWidth="1"/>
    <col min="2553" max="2553" width="57.5703125" style="1" customWidth="1"/>
    <col min="2554" max="2554" width="16.85546875" style="1" customWidth="1"/>
    <col min="2555" max="2807" width="9.140625" style="1"/>
    <col min="2808" max="2808" width="31.5703125" style="1" customWidth="1"/>
    <col min="2809" max="2809" width="57.5703125" style="1" customWidth="1"/>
    <col min="2810" max="2810" width="16.85546875" style="1" customWidth="1"/>
    <col min="2811" max="3063" width="9.140625" style="1"/>
    <col min="3064" max="3064" width="31.5703125" style="1" customWidth="1"/>
    <col min="3065" max="3065" width="57.5703125" style="1" customWidth="1"/>
    <col min="3066" max="3066" width="16.85546875" style="1" customWidth="1"/>
    <col min="3067" max="3319" width="9.140625" style="1"/>
    <col min="3320" max="3320" width="31.5703125" style="1" customWidth="1"/>
    <col min="3321" max="3321" width="57.5703125" style="1" customWidth="1"/>
    <col min="3322" max="3322" width="16.85546875" style="1" customWidth="1"/>
    <col min="3323" max="3575" width="9.140625" style="1"/>
    <col min="3576" max="3576" width="31.5703125" style="1" customWidth="1"/>
    <col min="3577" max="3577" width="57.5703125" style="1" customWidth="1"/>
    <col min="3578" max="3578" width="16.85546875" style="1" customWidth="1"/>
    <col min="3579" max="3831" width="9.140625" style="1"/>
    <col min="3832" max="3832" width="31.5703125" style="1" customWidth="1"/>
    <col min="3833" max="3833" width="57.5703125" style="1" customWidth="1"/>
    <col min="3834" max="3834" width="16.85546875" style="1" customWidth="1"/>
    <col min="3835" max="4087" width="9.140625" style="1"/>
    <col min="4088" max="4088" width="31.5703125" style="1" customWidth="1"/>
    <col min="4089" max="4089" width="57.5703125" style="1" customWidth="1"/>
    <col min="4090" max="4090" width="16.85546875" style="1" customWidth="1"/>
    <col min="4091" max="4343" width="9.140625" style="1"/>
    <col min="4344" max="4344" width="31.5703125" style="1" customWidth="1"/>
    <col min="4345" max="4345" width="57.5703125" style="1" customWidth="1"/>
    <col min="4346" max="4346" width="16.85546875" style="1" customWidth="1"/>
    <col min="4347" max="4599" width="9.140625" style="1"/>
    <col min="4600" max="4600" width="31.5703125" style="1" customWidth="1"/>
    <col min="4601" max="4601" width="57.5703125" style="1" customWidth="1"/>
    <col min="4602" max="4602" width="16.85546875" style="1" customWidth="1"/>
    <col min="4603" max="4855" width="9.140625" style="1"/>
    <col min="4856" max="4856" width="31.5703125" style="1" customWidth="1"/>
    <col min="4857" max="4857" width="57.5703125" style="1" customWidth="1"/>
    <col min="4858" max="4858" width="16.85546875" style="1" customWidth="1"/>
    <col min="4859" max="5111" width="9.140625" style="1"/>
    <col min="5112" max="5112" width="31.5703125" style="1" customWidth="1"/>
    <col min="5113" max="5113" width="57.5703125" style="1" customWidth="1"/>
    <col min="5114" max="5114" width="16.85546875" style="1" customWidth="1"/>
    <col min="5115" max="5367" width="9.140625" style="1"/>
    <col min="5368" max="5368" width="31.5703125" style="1" customWidth="1"/>
    <col min="5369" max="5369" width="57.5703125" style="1" customWidth="1"/>
    <col min="5370" max="5370" width="16.85546875" style="1" customWidth="1"/>
    <col min="5371" max="5623" width="9.140625" style="1"/>
    <col min="5624" max="5624" width="31.5703125" style="1" customWidth="1"/>
    <col min="5625" max="5625" width="57.5703125" style="1" customWidth="1"/>
    <col min="5626" max="5626" width="16.85546875" style="1" customWidth="1"/>
    <col min="5627" max="5879" width="9.140625" style="1"/>
    <col min="5880" max="5880" width="31.5703125" style="1" customWidth="1"/>
    <col min="5881" max="5881" width="57.5703125" style="1" customWidth="1"/>
    <col min="5882" max="5882" width="16.85546875" style="1" customWidth="1"/>
    <col min="5883" max="6135" width="9.140625" style="1"/>
    <col min="6136" max="6136" width="31.5703125" style="1" customWidth="1"/>
    <col min="6137" max="6137" width="57.5703125" style="1" customWidth="1"/>
    <col min="6138" max="6138" width="16.85546875" style="1" customWidth="1"/>
    <col min="6139" max="6391" width="9.140625" style="1"/>
    <col min="6392" max="6392" width="31.5703125" style="1" customWidth="1"/>
    <col min="6393" max="6393" width="57.5703125" style="1" customWidth="1"/>
    <col min="6394" max="6394" width="16.85546875" style="1" customWidth="1"/>
    <col min="6395" max="6647" width="9.140625" style="1"/>
    <col min="6648" max="6648" width="31.5703125" style="1" customWidth="1"/>
    <col min="6649" max="6649" width="57.5703125" style="1" customWidth="1"/>
    <col min="6650" max="6650" width="16.85546875" style="1" customWidth="1"/>
    <col min="6651" max="6903" width="9.140625" style="1"/>
    <col min="6904" max="6904" width="31.5703125" style="1" customWidth="1"/>
    <col min="6905" max="6905" width="57.5703125" style="1" customWidth="1"/>
    <col min="6906" max="6906" width="16.85546875" style="1" customWidth="1"/>
    <col min="6907" max="7159" width="9.140625" style="1"/>
    <col min="7160" max="7160" width="31.5703125" style="1" customWidth="1"/>
    <col min="7161" max="7161" width="57.5703125" style="1" customWidth="1"/>
    <col min="7162" max="7162" width="16.85546875" style="1" customWidth="1"/>
    <col min="7163" max="7415" width="9.140625" style="1"/>
    <col min="7416" max="7416" width="31.5703125" style="1" customWidth="1"/>
    <col min="7417" max="7417" width="57.5703125" style="1" customWidth="1"/>
    <col min="7418" max="7418" width="16.85546875" style="1" customWidth="1"/>
    <col min="7419" max="7671" width="9.140625" style="1"/>
    <col min="7672" max="7672" width="31.5703125" style="1" customWidth="1"/>
    <col min="7673" max="7673" width="57.5703125" style="1" customWidth="1"/>
    <col min="7674" max="7674" width="16.85546875" style="1" customWidth="1"/>
    <col min="7675" max="7927" width="9.140625" style="1"/>
    <col min="7928" max="7928" width="31.5703125" style="1" customWidth="1"/>
    <col min="7929" max="7929" width="57.5703125" style="1" customWidth="1"/>
    <col min="7930" max="7930" width="16.85546875" style="1" customWidth="1"/>
    <col min="7931" max="8183" width="9.140625" style="1"/>
    <col min="8184" max="8184" width="31.5703125" style="1" customWidth="1"/>
    <col min="8185" max="8185" width="57.5703125" style="1" customWidth="1"/>
    <col min="8186" max="8186" width="16.85546875" style="1" customWidth="1"/>
    <col min="8187" max="8439" width="9.140625" style="1"/>
    <col min="8440" max="8440" width="31.5703125" style="1" customWidth="1"/>
    <col min="8441" max="8441" width="57.5703125" style="1" customWidth="1"/>
    <col min="8442" max="8442" width="16.85546875" style="1" customWidth="1"/>
    <col min="8443" max="8695" width="9.140625" style="1"/>
    <col min="8696" max="8696" width="31.5703125" style="1" customWidth="1"/>
    <col min="8697" max="8697" width="57.5703125" style="1" customWidth="1"/>
    <col min="8698" max="8698" width="16.85546875" style="1" customWidth="1"/>
    <col min="8699" max="8951" width="9.140625" style="1"/>
    <col min="8952" max="8952" width="31.5703125" style="1" customWidth="1"/>
    <col min="8953" max="8953" width="57.5703125" style="1" customWidth="1"/>
    <col min="8954" max="8954" width="16.85546875" style="1" customWidth="1"/>
    <col min="8955" max="9207" width="9.140625" style="1"/>
    <col min="9208" max="9208" width="31.5703125" style="1" customWidth="1"/>
    <col min="9209" max="9209" width="57.5703125" style="1" customWidth="1"/>
    <col min="9210" max="9210" width="16.85546875" style="1" customWidth="1"/>
    <col min="9211" max="9463" width="9.140625" style="1"/>
    <col min="9464" max="9464" width="31.5703125" style="1" customWidth="1"/>
    <col min="9465" max="9465" width="57.5703125" style="1" customWidth="1"/>
    <col min="9466" max="9466" width="16.85546875" style="1" customWidth="1"/>
    <col min="9467" max="9719" width="9.140625" style="1"/>
    <col min="9720" max="9720" width="31.5703125" style="1" customWidth="1"/>
    <col min="9721" max="9721" width="57.5703125" style="1" customWidth="1"/>
    <col min="9722" max="9722" width="16.85546875" style="1" customWidth="1"/>
    <col min="9723" max="9975" width="9.140625" style="1"/>
    <col min="9976" max="9976" width="31.5703125" style="1" customWidth="1"/>
    <col min="9977" max="9977" width="57.5703125" style="1" customWidth="1"/>
    <col min="9978" max="9978" width="16.85546875" style="1" customWidth="1"/>
    <col min="9979" max="10231" width="9.140625" style="1"/>
    <col min="10232" max="10232" width="31.5703125" style="1" customWidth="1"/>
    <col min="10233" max="10233" width="57.5703125" style="1" customWidth="1"/>
    <col min="10234" max="10234" width="16.85546875" style="1" customWidth="1"/>
    <col min="10235" max="10487" width="9.140625" style="1"/>
    <col min="10488" max="10488" width="31.5703125" style="1" customWidth="1"/>
    <col min="10489" max="10489" width="57.5703125" style="1" customWidth="1"/>
    <col min="10490" max="10490" width="16.85546875" style="1" customWidth="1"/>
    <col min="10491" max="10743" width="9.140625" style="1"/>
    <col min="10744" max="10744" width="31.5703125" style="1" customWidth="1"/>
    <col min="10745" max="10745" width="57.5703125" style="1" customWidth="1"/>
    <col min="10746" max="10746" width="16.85546875" style="1" customWidth="1"/>
    <col min="10747" max="10999" width="9.140625" style="1"/>
    <col min="11000" max="11000" width="31.5703125" style="1" customWidth="1"/>
    <col min="11001" max="11001" width="57.5703125" style="1" customWidth="1"/>
    <col min="11002" max="11002" width="16.85546875" style="1" customWidth="1"/>
    <col min="11003" max="11255" width="9.140625" style="1"/>
    <col min="11256" max="11256" width="31.5703125" style="1" customWidth="1"/>
    <col min="11257" max="11257" width="57.5703125" style="1" customWidth="1"/>
    <col min="11258" max="11258" width="16.85546875" style="1" customWidth="1"/>
    <col min="11259" max="11511" width="9.140625" style="1"/>
    <col min="11512" max="11512" width="31.5703125" style="1" customWidth="1"/>
    <col min="11513" max="11513" width="57.5703125" style="1" customWidth="1"/>
    <col min="11514" max="11514" width="16.85546875" style="1" customWidth="1"/>
    <col min="11515" max="11767" width="9.140625" style="1"/>
    <col min="11768" max="11768" width="31.5703125" style="1" customWidth="1"/>
    <col min="11769" max="11769" width="57.5703125" style="1" customWidth="1"/>
    <col min="11770" max="11770" width="16.85546875" style="1" customWidth="1"/>
    <col min="11771" max="12023" width="9.140625" style="1"/>
    <col min="12024" max="12024" width="31.5703125" style="1" customWidth="1"/>
    <col min="12025" max="12025" width="57.5703125" style="1" customWidth="1"/>
    <col min="12026" max="12026" width="16.85546875" style="1" customWidth="1"/>
    <col min="12027" max="12279" width="9.140625" style="1"/>
    <col min="12280" max="12280" width="31.5703125" style="1" customWidth="1"/>
    <col min="12281" max="12281" width="57.5703125" style="1" customWidth="1"/>
    <col min="12282" max="12282" width="16.85546875" style="1" customWidth="1"/>
    <col min="12283" max="12535" width="9.140625" style="1"/>
    <col min="12536" max="12536" width="31.5703125" style="1" customWidth="1"/>
    <col min="12537" max="12537" width="57.5703125" style="1" customWidth="1"/>
    <col min="12538" max="12538" width="16.85546875" style="1" customWidth="1"/>
    <col min="12539" max="12791" width="9.140625" style="1"/>
    <col min="12792" max="12792" width="31.5703125" style="1" customWidth="1"/>
    <col min="12793" max="12793" width="57.5703125" style="1" customWidth="1"/>
    <col min="12794" max="12794" width="16.85546875" style="1" customWidth="1"/>
    <col min="12795" max="13047" width="9.140625" style="1"/>
    <col min="13048" max="13048" width="31.5703125" style="1" customWidth="1"/>
    <col min="13049" max="13049" width="57.5703125" style="1" customWidth="1"/>
    <col min="13050" max="13050" width="16.85546875" style="1" customWidth="1"/>
    <col min="13051" max="13303" width="9.140625" style="1"/>
    <col min="13304" max="13304" width="31.5703125" style="1" customWidth="1"/>
    <col min="13305" max="13305" width="57.5703125" style="1" customWidth="1"/>
    <col min="13306" max="13306" width="16.85546875" style="1" customWidth="1"/>
    <col min="13307" max="13559" width="9.140625" style="1"/>
    <col min="13560" max="13560" width="31.5703125" style="1" customWidth="1"/>
    <col min="13561" max="13561" width="57.5703125" style="1" customWidth="1"/>
    <col min="13562" max="13562" width="16.85546875" style="1" customWidth="1"/>
    <col min="13563" max="13815" width="9.140625" style="1"/>
    <col min="13816" max="13816" width="31.5703125" style="1" customWidth="1"/>
    <col min="13817" max="13817" width="57.5703125" style="1" customWidth="1"/>
    <col min="13818" max="13818" width="16.85546875" style="1" customWidth="1"/>
    <col min="13819" max="14071" width="9.140625" style="1"/>
    <col min="14072" max="14072" width="31.5703125" style="1" customWidth="1"/>
    <col min="14073" max="14073" width="57.5703125" style="1" customWidth="1"/>
    <col min="14074" max="14074" width="16.85546875" style="1" customWidth="1"/>
    <col min="14075" max="14327" width="9.140625" style="1"/>
    <col min="14328" max="14328" width="31.5703125" style="1" customWidth="1"/>
    <col min="14329" max="14329" width="57.5703125" style="1" customWidth="1"/>
    <col min="14330" max="14330" width="16.85546875" style="1" customWidth="1"/>
    <col min="14331" max="14583" width="9.140625" style="1"/>
    <col min="14584" max="14584" width="31.5703125" style="1" customWidth="1"/>
    <col min="14585" max="14585" width="57.5703125" style="1" customWidth="1"/>
    <col min="14586" max="14586" width="16.85546875" style="1" customWidth="1"/>
    <col min="14587" max="14839" width="9.140625" style="1"/>
    <col min="14840" max="14840" width="31.5703125" style="1" customWidth="1"/>
    <col min="14841" max="14841" width="57.5703125" style="1" customWidth="1"/>
    <col min="14842" max="14842" width="16.85546875" style="1" customWidth="1"/>
    <col min="14843" max="15095" width="9.140625" style="1"/>
    <col min="15096" max="15096" width="31.5703125" style="1" customWidth="1"/>
    <col min="15097" max="15097" width="57.5703125" style="1" customWidth="1"/>
    <col min="15098" max="15098" width="16.85546875" style="1" customWidth="1"/>
    <col min="15099" max="15351" width="9.140625" style="1"/>
    <col min="15352" max="15352" width="31.5703125" style="1" customWidth="1"/>
    <col min="15353" max="15353" width="57.5703125" style="1" customWidth="1"/>
    <col min="15354" max="15354" width="16.85546875" style="1" customWidth="1"/>
    <col min="15355" max="15607" width="9.140625" style="1"/>
    <col min="15608" max="15608" width="31.5703125" style="1" customWidth="1"/>
    <col min="15609" max="15609" width="57.5703125" style="1" customWidth="1"/>
    <col min="15610" max="15610" width="16.85546875" style="1" customWidth="1"/>
    <col min="15611" max="15863" width="9.140625" style="1"/>
    <col min="15864" max="15864" width="31.5703125" style="1" customWidth="1"/>
    <col min="15865" max="15865" width="57.5703125" style="1" customWidth="1"/>
    <col min="15866" max="15866" width="16.85546875" style="1" customWidth="1"/>
    <col min="15867" max="16119" width="9.140625" style="1"/>
    <col min="16120" max="16120" width="31.5703125" style="1" customWidth="1"/>
    <col min="16121" max="16121" width="57.5703125" style="1" customWidth="1"/>
    <col min="16122" max="16122" width="16.85546875" style="1" customWidth="1"/>
    <col min="16123" max="16384" width="9.140625" style="1"/>
  </cols>
  <sheetData>
    <row r="1" spans="1:3" x14ac:dyDescent="0.25">
      <c r="C1" s="42" t="s">
        <v>50</v>
      </c>
    </row>
    <row r="2" spans="1:3" x14ac:dyDescent="0.25">
      <c r="C2" s="42" t="s">
        <v>0</v>
      </c>
    </row>
    <row r="3" spans="1:3" x14ac:dyDescent="0.25">
      <c r="C3" s="42" t="s">
        <v>45</v>
      </c>
    </row>
    <row r="4" spans="1:3" x14ac:dyDescent="0.25">
      <c r="C4" s="42" t="s">
        <v>46</v>
      </c>
    </row>
    <row r="5" spans="1:3" x14ac:dyDescent="0.25">
      <c r="C5" s="42" t="s">
        <v>47</v>
      </c>
    </row>
    <row r="6" spans="1:3" x14ac:dyDescent="0.25">
      <c r="C6" s="42" t="s">
        <v>48</v>
      </c>
    </row>
    <row r="7" spans="1:3" x14ac:dyDescent="0.25">
      <c r="C7" s="42" t="s">
        <v>49</v>
      </c>
    </row>
    <row r="9" spans="1:3" x14ac:dyDescent="0.25">
      <c r="C9" s="43" t="s">
        <v>43</v>
      </c>
    </row>
    <row r="10" spans="1:3" x14ac:dyDescent="0.25">
      <c r="C10" s="43" t="s">
        <v>0</v>
      </c>
    </row>
    <row r="11" spans="1:3" x14ac:dyDescent="0.25">
      <c r="C11" s="44" t="s">
        <v>40</v>
      </c>
    </row>
    <row r="12" spans="1:3" x14ac:dyDescent="0.25">
      <c r="A12" s="3"/>
      <c r="C12" s="44" t="s">
        <v>41</v>
      </c>
    </row>
    <row r="13" spans="1:3" x14ac:dyDescent="0.25">
      <c r="A13" s="4"/>
      <c r="B13" s="4"/>
      <c r="C13" s="44" t="s">
        <v>44</v>
      </c>
    </row>
    <row r="14" spans="1:3" x14ac:dyDescent="0.25">
      <c r="A14" s="4"/>
      <c r="B14" s="4"/>
      <c r="C14" s="2"/>
    </row>
    <row r="15" spans="1:3" x14ac:dyDescent="0.25">
      <c r="A15" s="4"/>
      <c r="B15" s="4"/>
      <c r="C15" s="5"/>
    </row>
    <row r="16" spans="1:3" x14ac:dyDescent="0.25">
      <c r="A16" s="41" t="s">
        <v>42</v>
      </c>
      <c r="B16" s="41"/>
      <c r="C16" s="41"/>
    </row>
    <row r="17" spans="1:3" x14ac:dyDescent="0.25">
      <c r="A17" s="6"/>
      <c r="B17" s="6"/>
      <c r="C17" s="7"/>
    </row>
    <row r="18" spans="1:3" x14ac:dyDescent="0.25">
      <c r="A18" s="8"/>
      <c r="B18" s="8"/>
      <c r="C18" s="9" t="s">
        <v>1</v>
      </c>
    </row>
    <row r="19" spans="1:3" x14ac:dyDescent="0.25">
      <c r="A19" s="10" t="s">
        <v>2</v>
      </c>
      <c r="B19" s="11" t="s">
        <v>3</v>
      </c>
      <c r="C19" s="12" t="s">
        <v>4</v>
      </c>
    </row>
    <row r="20" spans="1:3" s="16" customFormat="1" ht="31.5" x14ac:dyDescent="0.25">
      <c r="A20" s="13" t="s">
        <v>5</v>
      </c>
      <c r="B20" s="14" t="s">
        <v>6</v>
      </c>
      <c r="C20" s="15">
        <f>C21</f>
        <v>-18478.099999999999</v>
      </c>
    </row>
    <row r="21" spans="1:3" s="16" customFormat="1" ht="47.25" x14ac:dyDescent="0.25">
      <c r="A21" s="17" t="s">
        <v>7</v>
      </c>
      <c r="B21" s="18" t="s">
        <v>8</v>
      </c>
      <c r="C21" s="19">
        <f>-C24+C22</f>
        <v>-18478.099999999999</v>
      </c>
    </row>
    <row r="22" spans="1:3" s="16" customFormat="1" ht="47.25" x14ac:dyDescent="0.25">
      <c r="A22" s="17" t="s">
        <v>36</v>
      </c>
      <c r="B22" s="18" t="s">
        <v>37</v>
      </c>
      <c r="C22" s="19">
        <f>C23</f>
        <v>2387.6999999999998</v>
      </c>
    </row>
    <row r="23" spans="1:3" s="16" customFormat="1" ht="63" x14ac:dyDescent="0.25">
      <c r="A23" s="17" t="s">
        <v>38</v>
      </c>
      <c r="B23" s="18" t="s">
        <v>39</v>
      </c>
      <c r="C23" s="19">
        <f>550+1837.7</f>
        <v>2387.6999999999998</v>
      </c>
    </row>
    <row r="24" spans="1:3" s="16" customFormat="1" ht="63" x14ac:dyDescent="0.25">
      <c r="A24" s="17" t="s">
        <v>9</v>
      </c>
      <c r="B24" s="18" t="s">
        <v>10</v>
      </c>
      <c r="C24" s="19">
        <f>C25</f>
        <v>20865.8</v>
      </c>
    </row>
    <row r="25" spans="1:3" s="16" customFormat="1" ht="63" x14ac:dyDescent="0.25">
      <c r="A25" s="17" t="s">
        <v>11</v>
      </c>
      <c r="B25" s="18" t="s">
        <v>12</v>
      </c>
      <c r="C25" s="19">
        <f>16000+4865.8</f>
        <v>20865.8</v>
      </c>
    </row>
    <row r="26" spans="1:3" ht="31.5" x14ac:dyDescent="0.25">
      <c r="A26" s="20" t="s">
        <v>13</v>
      </c>
      <c r="B26" s="21" t="s">
        <v>14</v>
      </c>
      <c r="C26" s="22">
        <f>C29+C27</f>
        <v>126793.59999999963</v>
      </c>
    </row>
    <row r="27" spans="1:3" x14ac:dyDescent="0.25">
      <c r="A27" s="23" t="s">
        <v>15</v>
      </c>
      <c r="B27" s="24" t="s">
        <v>16</v>
      </c>
      <c r="C27" s="25">
        <f>C28</f>
        <v>-2157984.2000000002</v>
      </c>
    </row>
    <row r="28" spans="1:3" ht="31.5" x14ac:dyDescent="0.25">
      <c r="A28" s="23" t="s">
        <v>17</v>
      </c>
      <c r="B28" s="24" t="s">
        <v>18</v>
      </c>
      <c r="C28" s="25">
        <f>-2153596.5-C36-C23</f>
        <v>-2157984.2000000002</v>
      </c>
    </row>
    <row r="29" spans="1:3" x14ac:dyDescent="0.25">
      <c r="A29" s="23" t="s">
        <v>19</v>
      </c>
      <c r="B29" s="24" t="s">
        <v>20</v>
      </c>
      <c r="C29" s="25">
        <f>C30</f>
        <v>2284777.7999999998</v>
      </c>
    </row>
    <row r="30" spans="1:3" ht="31.5" x14ac:dyDescent="0.25">
      <c r="A30" s="23" t="s">
        <v>21</v>
      </c>
      <c r="B30" s="24" t="s">
        <v>22</v>
      </c>
      <c r="C30" s="25">
        <f>2261912+C34+C25</f>
        <v>2284777.7999999998</v>
      </c>
    </row>
    <row r="31" spans="1:3" s="29" customFormat="1" ht="31.5" x14ac:dyDescent="0.25">
      <c r="A31" s="26" t="s">
        <v>23</v>
      </c>
      <c r="B31" s="27" t="s">
        <v>24</v>
      </c>
      <c r="C31" s="28">
        <f>C32</f>
        <v>0</v>
      </c>
    </row>
    <row r="32" spans="1:3" s="29" customFormat="1" ht="31.5" x14ac:dyDescent="0.25">
      <c r="A32" s="36" t="s">
        <v>25</v>
      </c>
      <c r="B32" s="30" t="s">
        <v>26</v>
      </c>
      <c r="C32" s="31">
        <f>C35-C33</f>
        <v>0</v>
      </c>
    </row>
    <row r="33" spans="1:3" s="29" customFormat="1" ht="31.5" x14ac:dyDescent="0.25">
      <c r="A33" s="37" t="s">
        <v>32</v>
      </c>
      <c r="B33" s="38" t="s">
        <v>33</v>
      </c>
      <c r="C33" s="39">
        <f>C34</f>
        <v>2000</v>
      </c>
    </row>
    <row r="34" spans="1:3" s="29" customFormat="1" ht="63" x14ac:dyDescent="0.25">
      <c r="A34" s="37" t="s">
        <v>34</v>
      </c>
      <c r="B34" s="40" t="s">
        <v>35</v>
      </c>
      <c r="C34" s="39">
        <v>2000</v>
      </c>
    </row>
    <row r="35" spans="1:3" s="29" customFormat="1" ht="31.5" x14ac:dyDescent="0.25">
      <c r="A35" s="32" t="s">
        <v>27</v>
      </c>
      <c r="B35" s="33" t="s">
        <v>28</v>
      </c>
      <c r="C35" s="31">
        <f>C36</f>
        <v>2000</v>
      </c>
    </row>
    <row r="36" spans="1:3" s="29" customFormat="1" ht="63" x14ac:dyDescent="0.25">
      <c r="A36" s="34" t="s">
        <v>29</v>
      </c>
      <c r="B36" s="33" t="s">
        <v>30</v>
      </c>
      <c r="C36" s="31">
        <v>2000</v>
      </c>
    </row>
    <row r="37" spans="1:3" x14ac:dyDescent="0.25">
      <c r="A37" s="20"/>
      <c r="B37" s="21" t="s">
        <v>31</v>
      </c>
      <c r="C37" s="22">
        <f>C26+C31+C20</f>
        <v>108315.49999999962</v>
      </c>
    </row>
    <row r="38" spans="1:3" x14ac:dyDescent="0.25">
      <c r="A38" s="8"/>
      <c r="B38" s="8"/>
      <c r="C38" s="8"/>
    </row>
    <row r="39" spans="1:3" x14ac:dyDescent="0.25">
      <c r="A39" s="8"/>
      <c r="B39" s="8"/>
      <c r="C39" s="8"/>
    </row>
    <row r="40" spans="1:3" x14ac:dyDescent="0.25">
      <c r="A40" s="8"/>
      <c r="B40" s="8"/>
      <c r="C40" s="8"/>
    </row>
    <row r="41" spans="1:3" x14ac:dyDescent="0.25">
      <c r="A41" s="8"/>
      <c r="B41" s="8"/>
      <c r="C41" s="8"/>
    </row>
    <row r="42" spans="1:3" x14ac:dyDescent="0.25">
      <c r="A42" s="8"/>
      <c r="B42" s="35"/>
      <c r="C42" s="8"/>
    </row>
    <row r="43" spans="1:3" x14ac:dyDescent="0.25">
      <c r="A43" s="8"/>
      <c r="B43" s="35"/>
      <c r="C43" s="8"/>
    </row>
    <row r="44" spans="1:3" x14ac:dyDescent="0.25">
      <c r="A44" s="8"/>
      <c r="B44" s="8"/>
      <c r="C44" s="8"/>
    </row>
    <row r="45" spans="1:3" x14ac:dyDescent="0.25">
      <c r="B45" s="8"/>
      <c r="C45" s="8"/>
    </row>
  </sheetData>
  <mergeCells count="1">
    <mergeCell ref="A16:C1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2022-07-21T06:03:41Z</cp:lastPrinted>
  <dcterms:created xsi:type="dcterms:W3CDTF">2020-11-09T06:46:01Z</dcterms:created>
  <dcterms:modified xsi:type="dcterms:W3CDTF">2022-07-21T06:03:44Z</dcterms:modified>
</cp:coreProperties>
</file>